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ie.corp\dfs\ЗАКУПКИ\Заказчики\4 ЕСЭ ГГ_ИД\2026\МС_организация слета 2026\2. Документация\Заявка на участие\"/>
    </mc:Choice>
  </mc:AlternateContent>
  <xr:revisionPtr revIDLastSave="0" documentId="13_ncr:1_{3933083F-5284-4D50-ACCC-B5CE735499F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мета" sheetId="1" r:id="rId1"/>
    <sheet name="Укрупненная программа слета" sheetId="5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63" i="1" l="1"/>
  <c r="E58" i="1"/>
  <c r="E56" i="1"/>
  <c r="E52" i="1"/>
  <c r="E48" i="1"/>
  <c r="E46" i="1"/>
  <c r="E35" i="1"/>
  <c r="E31" i="1"/>
  <c r="E23" i="1"/>
  <c r="E22" i="1"/>
  <c r="E12" i="1" s="1"/>
  <c r="E61" i="1" l="1"/>
</calcChain>
</file>

<file path=xl/sharedStrings.xml><?xml version="1.0" encoding="utf-8"?>
<sst xmlns="http://schemas.openxmlformats.org/spreadsheetml/2006/main" count="154" uniqueCount="127">
  <si>
    <t>Затраты</t>
  </si>
  <si>
    <t>Количество</t>
  </si>
  <si>
    <t>Цена за ед.</t>
  </si>
  <si>
    <t>ИТОГ</t>
  </si>
  <si>
    <t xml:space="preserve">Комментарии </t>
  </si>
  <si>
    <t>Услуги по созданию итогового ролика</t>
  </si>
  <si>
    <t>Печать программы</t>
  </si>
  <si>
    <t>Заказ брендированных рюкзаков</t>
  </si>
  <si>
    <t xml:space="preserve">Заказ лент для бейджей с брендированием </t>
  </si>
  <si>
    <t>Печать бейджей (пластиковые)</t>
  </si>
  <si>
    <t>Непредвиденные расходы</t>
  </si>
  <si>
    <t>Оплата услуг видеооператора</t>
  </si>
  <si>
    <t>Оплата услуг фотографа</t>
  </si>
  <si>
    <t>Зарядка</t>
  </si>
  <si>
    <t>08.30 – 09.00</t>
  </si>
  <si>
    <t>Завтрак</t>
  </si>
  <si>
    <t>09.00 – 10.00</t>
  </si>
  <si>
    <t>10.00 – 11.00</t>
  </si>
  <si>
    <t>11.00 – 12.00</t>
  </si>
  <si>
    <t>13.00 – 14.00</t>
  </si>
  <si>
    <t>14.00 - 15.00</t>
  </si>
  <si>
    <t>Обед</t>
  </si>
  <si>
    <t>15.00 - 16.00</t>
  </si>
  <si>
    <t>16.00 - 17.00</t>
  </si>
  <si>
    <t>Ужин</t>
  </si>
  <si>
    <t xml:space="preserve">Отбой/свободное время </t>
  </si>
  <si>
    <t>Оплата услуг ведущего</t>
  </si>
  <si>
    <t>17.00-17.30</t>
  </si>
  <si>
    <t>Кофе-Брейк</t>
  </si>
  <si>
    <t>17.30 - 19.00</t>
  </si>
  <si>
    <t>19.00 - 20.00</t>
  </si>
  <si>
    <t>20.00 - 22.30</t>
  </si>
  <si>
    <t>Программа является приблизительной</t>
  </si>
  <si>
    <t>12.00-12.30</t>
  </si>
  <si>
    <t xml:space="preserve">Оплата услуг технических специалистов </t>
  </si>
  <si>
    <t>День 1- 25.08/03.09</t>
  </si>
  <si>
    <t xml:space="preserve">День 2 - 26.08./04.09 </t>
  </si>
  <si>
    <t>Заезд участников, размещение и регистрация</t>
  </si>
  <si>
    <t>Необязательные активности 
(спорт, настольные игры)</t>
  </si>
  <si>
    <t>Дискотека</t>
  </si>
  <si>
    <t>Сессия №2 (Образовательная)</t>
  </si>
  <si>
    <t>Необязательные активности 
(спорт, настольные игры) либо отдых после дороги</t>
  </si>
  <si>
    <t>Свободное время</t>
  </si>
  <si>
    <t>Сессия №3 Воркшоп</t>
  </si>
  <si>
    <t>Торжественное открытие</t>
  </si>
  <si>
    <t>Сессия №4 (Спортивные/туристические состязания)</t>
  </si>
  <si>
    <t>Сессия №4 (Игровая)</t>
  </si>
  <si>
    <t>Сессия №3 (Образовательная)</t>
  </si>
  <si>
    <t>Вечер у костра</t>
  </si>
  <si>
    <t>Квиз</t>
  </si>
  <si>
    <t>Сессия №5 (Стартегическая)</t>
  </si>
  <si>
    <t>Сессия №6 (Стартегическая/Игровая)</t>
  </si>
  <si>
    <t>Финальная Сессия: "Презентация Будущего"</t>
  </si>
  <si>
    <t>Сбор вещей, освобождение номеров.</t>
  </si>
  <si>
    <t>Отъезд</t>
  </si>
  <si>
    <t>День 3 - 27.08/05.09</t>
  </si>
  <si>
    <t>День 4 - 28.08/06.09</t>
  </si>
  <si>
    <t>День 5 -29.08./07.09</t>
  </si>
  <si>
    <t>Сессия №1 Командообразование</t>
  </si>
  <si>
    <t xml:space="preserve">Свободное время (из-за разницы во времени участники будут уставшими, основная масса прилетает из +3, +5 часов МСК) </t>
  </si>
  <si>
    <t>Торжественное закрытие/тематический фуршет</t>
  </si>
  <si>
    <t>Заказ брендированных бейсболок</t>
  </si>
  <si>
    <t>Заказ брендированных жилеток</t>
  </si>
  <si>
    <t>Заказ брендированных блокнотов</t>
  </si>
  <si>
    <t>Заказ брендированных ручек</t>
  </si>
  <si>
    <t>Разработка инструментария цифровой коммуникации с участниками: программа мероприятия, обратная связь, полезные ссылки, сheck-in и т.д. со сравнительным анализом цены. Разработку приложения оплачивает заказчик</t>
  </si>
  <si>
    <t>8000 проживание, питание, аренда залов</t>
  </si>
  <si>
    <t>Справочно (оплачивает заказчик)</t>
  </si>
  <si>
    <t>не более 230</t>
  </si>
  <si>
    <t xml:space="preserve">рекомендуемое количество </t>
  </si>
  <si>
    <t>1 на заезд</t>
  </si>
  <si>
    <t>2 на заезд</t>
  </si>
  <si>
    <t>4 на заезд</t>
  </si>
  <si>
    <t>Разработка дизайн-концепции на основании брендбука заказчика, *концепция разрабатывается 1 раз на оба заезда</t>
  </si>
  <si>
    <t>Брендирование сцены *монтируется к 1 заезду и стоит до конца 2</t>
  </si>
  <si>
    <t>Пресс-волл со скрытой конструкцией 3*2,5 метра монтируется к 1 заезду и стоит до конца 2</t>
  </si>
  <si>
    <t>Ролл-апы *монтируется к 1 заезду и стоит до конца 2</t>
  </si>
  <si>
    <t>50 (по 25 на каждый заезд)</t>
  </si>
  <si>
    <t>8 в каждый заезд</t>
  </si>
  <si>
    <t>1, на каждый заезд</t>
  </si>
  <si>
    <t>1 с разделением на заезды</t>
  </si>
  <si>
    <t>3 штуки</t>
  </si>
  <si>
    <t>Аренда светодиодного экрана 4*3 метра на 2 заезда по 4 дня каждый</t>
  </si>
  <si>
    <t>Аренда звукоусиливающеего оборудования  на 2 заезда по 4 дня каждый</t>
  </si>
  <si>
    <t>Аренда светового оборудования   на 2 заезда по 4 дня каждый</t>
  </si>
  <si>
    <t>Аренда микрофонов (5 штук на 2 заезда по 4 дня каждый)</t>
  </si>
  <si>
    <t>Канцелярские товары (бумага для мастер классов, маркеры, ватманы и то, что может потребоваться для реализации программы на усмотрение Исполнителя)</t>
  </si>
  <si>
    <t xml:space="preserve">Заявка на участие в закупке </t>
  </si>
  <si>
    <t xml:space="preserve">Ценовое предложение </t>
  </si>
  <si>
    <t>№ закупки</t>
  </si>
  <si>
    <t>Заказчик</t>
  </si>
  <si>
    <t>Предмет договора</t>
  </si>
  <si>
    <t>Наименование участника закупки</t>
  </si>
  <si>
    <t>ИНН участника закупки</t>
  </si>
  <si>
    <t>Система налогообложения участника закупки</t>
  </si>
  <si>
    <t xml:space="preserve">1. Расходы на организацию мероприятия и услуги привлеченных специалистов </t>
  </si>
  <si>
    <t>Услуги по организации мероприятия -вознаграждение, агентские исполнителю</t>
  </si>
  <si>
    <t>Услуги по организации культурных мероприятий (Мастер-классы по Soft-skills, творческие мастер-классы, творческие вечерние мероприятия) - описание в ТЗ и программе мероприятия</t>
  </si>
  <si>
    <t>Услуги по организации культурных мероприятий (организация утренних активностей  - зарядка, йога, сап борды)</t>
  </si>
  <si>
    <t>3 на заезд</t>
  </si>
  <si>
    <t>Оплата работы приглашенных спикеров (заложить не более 500 тыс на 1 спикера  и не более 2 приглашенных спикеров)</t>
  </si>
  <si>
    <t>2. Расходы на проведение мероприятия</t>
  </si>
  <si>
    <t>3. Командировочные расходы подрядчика</t>
  </si>
  <si>
    <t>Перелет, трансфер, командирование организаторов от подрядчика</t>
  </si>
  <si>
    <t>Проживание и питание организаторов от подрядчика</t>
  </si>
  <si>
    <t>Проживание сторонних спикеров</t>
  </si>
  <si>
    <t>4. Издательские расходы</t>
  </si>
  <si>
    <t>Заказ брендированных футболок</t>
  </si>
  <si>
    <t>Заказ брендированных  спортивных бутылок</t>
  </si>
  <si>
    <t>5. Канцелярские и расходные материалы</t>
  </si>
  <si>
    <t>6. Расходы на проживание,  питание, трансфер участников слета</t>
  </si>
  <si>
    <t>Трансфер участников от г. Сочи (г. Геленджика) до места проведения мероприятия и обратно (95 сотрудников в каждом заезде +5-10 организаторов, спикеров)</t>
  </si>
  <si>
    <t>Кофе-брейки для участников (110 чел, 4 дня, по 2 в день)*2 заезда (расчет затрат на кофе-брейк без привлечения сторонних подрядчиков силами площадки (справочно в 2025 стоимость кофе-брейка на 1 человека 450 р)</t>
  </si>
  <si>
    <r>
      <t>Заказ  воды на все дни мероприятия (расчет на 230 человек) (</t>
    </r>
    <r>
      <rPr>
        <sz val="11"/>
        <color theme="1"/>
        <rFont val="Calibri"/>
        <family val="2"/>
        <charset val="204"/>
        <scheme val="minor"/>
      </rPr>
      <t>На площадке есть кулеры, нужна только вода)</t>
    </r>
  </si>
  <si>
    <t>7. Организация тематического фуршета</t>
  </si>
  <si>
    <t>Брендированние (на основании брендбука заказчика) + Активность на велком-зоне (пример - фотозона, мини-воркшопы (мини мастер классы), мини-викторины) - итоговое наполнение определяется с подрядчиком при согласовании программы</t>
  </si>
  <si>
    <t>Организция шоу-программы наематическом фуршете (Выступление Кавер группы, программный диджей + ведущий) - итоговое наполнение определяется с подрядчиком при согласовании программы</t>
  </si>
  <si>
    <t>питание, аренда техники тематического фуршета</t>
  </si>
  <si>
    <t>8.Разработка инструментария цифровой коммуникации с участниками</t>
  </si>
  <si>
    <t>9. Непредвиденные расходы</t>
  </si>
  <si>
    <t>10. Прочие расходы</t>
  </si>
  <si>
    <t>Проживание участников 95 чел (по 2 смены) ОПЛАЧИВАЕТ ЗАКАЗЧИК за счет командировочных расходов предприятий, в смету Исполнителя включать не нужно</t>
  </si>
  <si>
    <t>необходимо заложить не более 500 тыс на 1 спикера и не более 2 спикеров, Спикеры согласовываются после проведения онлайн собеседования с Заказчиком и после согласования руководителей компании Заказчика. В случае принятия Заказчиком решения о выборе отличного от предлагаемого подрядчиком спикера, сумма бюджета может быть пересмотрена.</t>
  </si>
  <si>
    <t>необходимо заложить не более  300 000,00 тысяч рублей</t>
  </si>
  <si>
    <t>ИТОГО РАСХОДЫ НА ПРОВЕДЕНИЕ СЛЕТА</t>
  </si>
  <si>
    <t>Организация и проведение слета молодежных советов</t>
  </si>
  <si>
    <t>ООО «ЭН+ ГИДРО», ОК РУСАЛ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</si>
</sst>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₽&quot;_-;\-* #,##0.00\ &quot;₽&quot;_-;_-* &quot;-&quot;??\ &quot;₽&quot;_-;_-@_-"/>
    <numFmt numFmtId="164" formatCode="_-* #,##0.00\ _₽_-;\-* #,##0.00\ _₽_-;_-* &quot;-&quot;??\ _₽_-;_-@_-"/>
    <numFmt numFmtId="165" formatCode="_-* #,##0.00\ [$₽-419]_-;\-* #,##0.00\ [$₽-419]_-;_-* &quot;-&quot;??\ [$₽-419]_-;_-@_-"/>
    <numFmt numFmtId="166" formatCode="_(&quot;$&quot;* #,##0.00_);_(&quot;$&quot;* \(#,##0.00\);_(&quot;$&quot;* &quot;-&quot;??_);_(@_)"/>
  </numFmts>
  <fonts count="43" x14ac:knownFonts="1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u/>
      <sz val="10"/>
      <color theme="1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u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u/>
      <sz val="11"/>
      <color rgb="FF00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i/>
      <u/>
      <sz val="11"/>
      <color theme="10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i/>
      <sz val="11"/>
      <color rgb="FFFF0000"/>
      <name val="Calibri"/>
      <family val="2"/>
      <charset val="204"/>
      <scheme val="minor"/>
    </font>
    <font>
      <b/>
      <sz val="11"/>
      <color indexed="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F5991C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</fonts>
  <fills count="18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C4D79B"/>
        <bgColor rgb="FFC4D79B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/>
        <bgColor indexed="5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rgb="FFFFFFFF"/>
        <bgColor indexed="64"/>
      </patternFill>
    </fill>
    <fill>
      <patternFill patternType="solid">
        <fgColor rgb="FFFBE5D6"/>
        <bgColor indexed="64"/>
      </patternFill>
    </fill>
    <fill>
      <patternFill patternType="solid">
        <fgColor rgb="FFE2F0D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D9FFEA"/>
        <bgColor indexed="64"/>
      </patternFill>
    </fill>
    <fill>
      <patternFill patternType="solid">
        <fgColor rgb="FFE5F8FF"/>
        <bgColor indexed="64"/>
      </patternFill>
    </fill>
    <fill>
      <patternFill patternType="solid">
        <fgColor rgb="FFFFFF00"/>
        <bgColor rgb="FFC4D79B"/>
      </patternFill>
    </fill>
    <fill>
      <patternFill patternType="solid">
        <fgColor theme="0"/>
        <bgColor theme="9" tint="0.79998168889431442"/>
      </patternFill>
    </fill>
    <fill>
      <patternFill patternType="solid">
        <fgColor rgb="FF92D050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D9D9D9"/>
      </bottom>
      <diagonal/>
    </border>
    <border>
      <left style="thin">
        <color rgb="FFD9D9D9"/>
      </left>
      <right/>
      <top style="thin">
        <color rgb="FFD9D9D9"/>
      </top>
      <bottom style="thin">
        <color rgb="FFD9D9D9"/>
      </bottom>
      <diagonal/>
    </border>
    <border>
      <left style="thin">
        <color rgb="FFD9D9D9"/>
      </left>
      <right/>
      <top/>
      <bottom/>
      <diagonal/>
    </border>
    <border>
      <left style="thin">
        <color rgb="FFD9D9D9"/>
      </left>
      <right/>
      <top/>
      <bottom style="thin">
        <color rgb="FFD9D9D9"/>
      </bottom>
      <diagonal/>
    </border>
    <border>
      <left/>
      <right/>
      <top/>
      <bottom style="thin">
        <color rgb="FFD9D9D9"/>
      </bottom>
      <diagonal/>
    </border>
    <border>
      <left style="thin">
        <color rgb="FFD9D9D9"/>
      </left>
      <right/>
      <top style="thin">
        <color rgb="FFD9D9D9"/>
      </top>
      <bottom/>
      <diagonal/>
    </border>
    <border>
      <left/>
      <right/>
      <top style="thin">
        <color rgb="FFD9D9D9"/>
      </top>
      <bottom/>
      <diagonal/>
    </border>
    <border>
      <left style="medium">
        <color rgb="FFFFFFFF"/>
      </left>
      <right/>
      <top style="medium">
        <color rgb="FFFFFFFF"/>
      </top>
      <bottom style="thin">
        <color rgb="FFD9D9D9"/>
      </bottom>
      <diagonal/>
    </border>
    <border>
      <left/>
      <right style="medium">
        <color rgb="FFFFFFFF"/>
      </right>
      <top style="medium">
        <color rgb="FFFFFFFF"/>
      </top>
      <bottom style="thin">
        <color rgb="FFD9D9D9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rgb="FFD9D9D9"/>
      </right>
      <top style="thin">
        <color indexed="64"/>
      </top>
      <bottom/>
      <diagonal/>
    </border>
    <border>
      <left style="thin">
        <color rgb="FFD9D9D9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rgb="FFD9D9D9"/>
      </bottom>
      <diagonal/>
    </border>
    <border>
      <left/>
      <right style="thin">
        <color indexed="64"/>
      </right>
      <top/>
      <bottom style="thin">
        <color rgb="FFD9D9D9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rgb="FFD9D9D9"/>
      </bottom>
      <diagonal/>
    </border>
    <border>
      <left style="thin">
        <color rgb="FFD9D9D9"/>
      </left>
      <right/>
      <top style="thin">
        <color indexed="64"/>
      </top>
      <bottom style="thin">
        <color auto="1"/>
      </bottom>
      <diagonal/>
    </border>
  </borders>
  <cellStyleXfs count="15">
    <xf numFmtId="0" fontId="0" fillId="0" borderId="0"/>
    <xf numFmtId="0" fontId="8" fillId="0" borderId="0"/>
    <xf numFmtId="0" fontId="9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9" fillId="0" borderId="0"/>
    <xf numFmtId="0" fontId="10" fillId="0" borderId="0"/>
    <xf numFmtId="164" fontId="9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/>
    <xf numFmtId="0" fontId="13" fillId="0" borderId="0" applyNumberFormat="0" applyFill="0" applyBorder="0" applyAlignment="0" applyProtection="0"/>
    <xf numFmtId="164" fontId="14" fillId="0" borderId="0" applyFont="0" applyFill="0" applyBorder="0" applyAlignment="0" applyProtection="0"/>
    <xf numFmtId="164" fontId="15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16" fillId="0" borderId="0" applyNumberFormat="0" applyFill="0" applyBorder="0" applyAlignment="0" applyProtection="0"/>
  </cellStyleXfs>
  <cellXfs count="140">
    <xf numFmtId="0" fontId="0" fillId="0" borderId="0" xfId="0"/>
    <xf numFmtId="0" fontId="6" fillId="0" borderId="0" xfId="0" applyFont="1"/>
    <xf numFmtId="165" fontId="6" fillId="0" borderId="0" xfId="0" applyNumberFormat="1" applyFont="1"/>
    <xf numFmtId="0" fontId="6" fillId="7" borderId="0" xfId="0" applyFont="1" applyFill="1"/>
    <xf numFmtId="4" fontId="6" fillId="0" borderId="0" xfId="0" applyNumberFormat="1" applyFont="1"/>
    <xf numFmtId="0" fontId="19" fillId="0" borderId="0" xfId="0" applyFont="1" applyAlignment="1">
      <alignment wrapText="1"/>
    </xf>
    <xf numFmtId="0" fontId="20" fillId="0" borderId="0" xfId="0" applyFont="1" applyAlignment="1">
      <alignment horizontal="justify" vertical="center"/>
    </xf>
    <xf numFmtId="0" fontId="21" fillId="3" borderId="4" xfId="0" applyFont="1" applyFill="1" applyBorder="1" applyAlignment="1">
      <alignment horizontal="center" vertical="center" wrapText="1"/>
    </xf>
    <xf numFmtId="165" fontId="21" fillId="3" borderId="4" xfId="0" applyNumberFormat="1" applyFont="1" applyFill="1" applyBorder="1" applyAlignment="1">
      <alignment horizontal="center" vertical="center" wrapText="1"/>
    </xf>
    <xf numFmtId="165" fontId="22" fillId="3" borderId="1" xfId="0" applyNumberFormat="1" applyFont="1" applyFill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19" fillId="7" borderId="1" xfId="0" applyFont="1" applyFill="1" applyBorder="1" applyAlignment="1">
      <alignment vertical="top" wrapText="1"/>
    </xf>
    <xf numFmtId="165" fontId="17" fillId="4" borderId="1" xfId="0" applyNumberFormat="1" applyFont="1" applyFill="1" applyBorder="1" applyAlignment="1">
      <alignment horizontal="center" vertical="top" wrapText="1"/>
    </xf>
    <xf numFmtId="0" fontId="23" fillId="0" borderId="1" xfId="8" applyFont="1" applyBorder="1" applyAlignment="1">
      <alignment vertical="center"/>
    </xf>
    <xf numFmtId="165" fontId="17" fillId="4" borderId="2" xfId="0" applyNumberFormat="1" applyFont="1" applyFill="1" applyBorder="1" applyAlignment="1">
      <alignment horizontal="center" vertical="top" wrapText="1"/>
    </xf>
    <xf numFmtId="0" fontId="24" fillId="0" borderId="1" xfId="0" applyFont="1" applyBorder="1" applyAlignment="1">
      <alignment vertical="top" wrapText="1"/>
    </xf>
    <xf numFmtId="0" fontId="23" fillId="7" borderId="1" xfId="8" applyFont="1" applyFill="1" applyBorder="1" applyAlignment="1">
      <alignment vertical="top" wrapText="1"/>
    </xf>
    <xf numFmtId="0" fontId="19" fillId="0" borderId="1" xfId="0" applyFont="1" applyBorder="1" applyAlignment="1">
      <alignment vertical="top" wrapText="1"/>
    </xf>
    <xf numFmtId="0" fontId="25" fillId="7" borderId="1" xfId="0" applyFont="1" applyFill="1" applyBorder="1" applyAlignment="1">
      <alignment vertical="top" wrapText="1"/>
    </xf>
    <xf numFmtId="0" fontId="26" fillId="7" borderId="1" xfId="0" applyFont="1" applyFill="1" applyBorder="1" applyAlignment="1">
      <alignment vertical="top" wrapText="1"/>
    </xf>
    <xf numFmtId="165" fontId="17" fillId="12" borderId="2" xfId="0" applyNumberFormat="1" applyFont="1" applyFill="1" applyBorder="1" applyAlignment="1">
      <alignment horizontal="center" vertical="top" wrapText="1"/>
    </xf>
    <xf numFmtId="0" fontId="28" fillId="0" borderId="0" xfId="0" applyFont="1" applyAlignment="1">
      <alignment horizontal="justify" vertical="center"/>
    </xf>
    <xf numFmtId="0" fontId="29" fillId="0" borderId="0" xfId="0" applyFont="1" applyAlignment="1">
      <alignment horizontal="justify" vertical="center"/>
    </xf>
    <xf numFmtId="0" fontId="28" fillId="7" borderId="1" xfId="0" applyFont="1" applyFill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6" fillId="7" borderId="0" xfId="0" applyFont="1" applyFill="1" applyBorder="1" applyAlignment="1">
      <alignment horizontal="center" vertical="top" wrapText="1"/>
    </xf>
    <xf numFmtId="165" fontId="6" fillId="7" borderId="0" xfId="0" applyNumberFormat="1" applyFont="1" applyFill="1" applyBorder="1" applyAlignment="1">
      <alignment horizontal="center" vertical="top" wrapText="1"/>
    </xf>
    <xf numFmtId="0" fontId="19" fillId="7" borderId="0" xfId="0" applyFont="1" applyFill="1" applyBorder="1" applyAlignment="1">
      <alignment vertical="top" wrapText="1"/>
    </xf>
    <xf numFmtId="0" fontId="31" fillId="0" borderId="6" xfId="0" applyFont="1" applyBorder="1" applyAlignment="1">
      <alignment horizontal="center" vertical="center" wrapText="1"/>
    </xf>
    <xf numFmtId="0" fontId="32" fillId="14" borderId="6" xfId="0" applyFont="1" applyFill="1" applyBorder="1" applyAlignment="1">
      <alignment horizontal="center" vertical="center" wrapText="1"/>
    </xf>
    <xf numFmtId="0" fontId="32" fillId="13" borderId="6" xfId="0" applyFont="1" applyFill="1" applyBorder="1" applyAlignment="1">
      <alignment horizontal="center" vertical="center" wrapText="1"/>
    </xf>
    <xf numFmtId="0" fontId="30" fillId="0" borderId="0" xfId="0" applyFont="1"/>
    <xf numFmtId="0" fontId="33" fillId="9" borderId="7" xfId="0" applyFont="1" applyFill="1" applyBorder="1" applyAlignment="1">
      <alignment horizontal="center" vertical="center" wrapText="1"/>
    </xf>
    <xf numFmtId="0" fontId="34" fillId="0" borderId="13" xfId="0" applyFont="1" applyFill="1" applyBorder="1" applyAlignment="1">
      <alignment horizontal="center" vertical="center" wrapText="1"/>
    </xf>
    <xf numFmtId="0" fontId="33" fillId="9" borderId="8" xfId="0" applyFont="1" applyFill="1" applyBorder="1" applyAlignment="1">
      <alignment horizontal="center" vertical="center" wrapText="1"/>
    </xf>
    <xf numFmtId="0" fontId="35" fillId="0" borderId="4" xfId="0" applyFont="1" applyBorder="1" applyAlignment="1">
      <alignment horizontal="center" vertical="center" wrapText="1"/>
    </xf>
    <xf numFmtId="0" fontId="35" fillId="0" borderId="17" xfId="0" applyFont="1" applyBorder="1" applyAlignment="1">
      <alignment horizontal="center" vertical="center" wrapText="1"/>
    </xf>
    <xf numFmtId="0" fontId="33" fillId="9" borderId="10" xfId="0" applyFont="1" applyFill="1" applyBorder="1" applyAlignment="1">
      <alignment horizontal="center" vertical="center" wrapText="1"/>
    </xf>
    <xf numFmtId="0" fontId="35" fillId="0" borderId="30" xfId="0" applyFont="1" applyBorder="1" applyAlignment="1">
      <alignment horizontal="center" vertical="center" wrapText="1"/>
    </xf>
    <xf numFmtId="0" fontId="35" fillId="0" borderId="27" xfId="0" applyFont="1" applyBorder="1" applyAlignment="1">
      <alignment horizontal="center" vertical="center" wrapText="1"/>
    </xf>
    <xf numFmtId="0" fontId="35" fillId="0" borderId="16" xfId="0" applyFont="1" applyBorder="1" applyAlignment="1">
      <alignment horizontal="center" vertical="center" wrapText="1"/>
    </xf>
    <xf numFmtId="0" fontId="35" fillId="0" borderId="21" xfId="0" applyFont="1" applyBorder="1" applyAlignment="1">
      <alignment horizontal="center" vertical="center" wrapText="1"/>
    </xf>
    <xf numFmtId="0" fontId="30" fillId="0" borderId="19" xfId="0" applyFont="1" applyBorder="1" applyAlignment="1">
      <alignment horizontal="center"/>
    </xf>
    <xf numFmtId="0" fontId="35" fillId="0" borderId="1" xfId="0" applyFont="1" applyBorder="1" applyAlignment="1">
      <alignment horizontal="center" vertical="center" wrapText="1"/>
    </xf>
    <xf numFmtId="0" fontId="35" fillId="0" borderId="3" xfId="0" applyFont="1" applyBorder="1" applyAlignment="1">
      <alignment horizontal="center" vertical="center" wrapText="1"/>
    </xf>
    <xf numFmtId="20" fontId="33" fillId="9" borderId="7" xfId="0" applyNumberFormat="1" applyFont="1" applyFill="1" applyBorder="1" applyAlignment="1">
      <alignment horizontal="center" vertical="center" wrapText="1"/>
    </xf>
    <xf numFmtId="0" fontId="36" fillId="0" borderId="0" xfId="0" applyFont="1" applyAlignment="1">
      <alignment wrapText="1"/>
    </xf>
    <xf numFmtId="0" fontId="30" fillId="0" borderId="0" xfId="0" applyFont="1" applyAlignment="1">
      <alignment horizontal="left"/>
    </xf>
    <xf numFmtId="0" fontId="32" fillId="12" borderId="6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justify" vertical="center" wrapText="1"/>
    </xf>
    <xf numFmtId="0" fontId="21" fillId="15" borderId="4" xfId="0" applyFont="1" applyFill="1" applyBorder="1" applyAlignment="1">
      <alignment horizontal="center" vertical="center" wrapText="1"/>
    </xf>
    <xf numFmtId="0" fontId="38" fillId="0" borderId="0" xfId="0" applyFont="1" applyAlignment="1">
      <alignment horizontal="left" vertical="center"/>
    </xf>
    <xf numFmtId="0" fontId="39" fillId="0" borderId="0" xfId="0" applyFont="1" applyAlignment="1">
      <alignment vertical="top"/>
    </xf>
    <xf numFmtId="0" fontId="39" fillId="0" borderId="0" xfId="0" applyFont="1"/>
    <xf numFmtId="0" fontId="2" fillId="0" borderId="0" xfId="0" applyFont="1"/>
    <xf numFmtId="0" fontId="40" fillId="0" borderId="0" xfId="0" applyFont="1" applyAlignment="1">
      <alignment horizontal="left" vertical="top"/>
    </xf>
    <xf numFmtId="0" fontId="40" fillId="0" borderId="0" xfId="0" applyFont="1" applyAlignment="1">
      <alignment vertical="top"/>
    </xf>
    <xf numFmtId="0" fontId="19" fillId="0" borderId="0" xfId="0" applyFont="1" applyBorder="1" applyAlignment="1">
      <alignment vertical="top" wrapText="1"/>
    </xf>
    <xf numFmtId="0" fontId="17" fillId="4" borderId="2" xfId="0" applyFont="1" applyFill="1" applyBorder="1" applyAlignment="1">
      <alignment horizontal="left" vertical="top" wrapText="1"/>
    </xf>
    <xf numFmtId="0" fontId="17" fillId="4" borderId="3" xfId="0" applyFont="1" applyFill="1" applyBorder="1" applyAlignment="1">
      <alignment horizontal="left" vertical="top" wrapText="1"/>
    </xf>
    <xf numFmtId="0" fontId="17" fillId="4" borderId="5" xfId="0" applyFont="1" applyFill="1" applyBorder="1" applyAlignment="1">
      <alignment horizontal="left" vertical="top" wrapText="1"/>
    </xf>
    <xf numFmtId="0" fontId="18" fillId="0" borderId="0" xfId="0" applyFont="1" applyAlignment="1">
      <alignment horizontal="left" vertical="center"/>
    </xf>
    <xf numFmtId="0" fontId="19" fillId="0" borderId="0" xfId="0" applyFont="1" applyAlignment="1">
      <alignment horizontal="left" wrapText="1"/>
    </xf>
    <xf numFmtId="0" fontId="25" fillId="2" borderId="0" xfId="0" applyFont="1" applyFill="1" applyAlignment="1">
      <alignment horizontal="left" vertical="top" wrapText="1"/>
    </xf>
    <xf numFmtId="0" fontId="39" fillId="0" borderId="1" xfId="0" applyFont="1" applyBorder="1" applyAlignment="1">
      <alignment horizontal="center" vertical="center"/>
    </xf>
    <xf numFmtId="0" fontId="33" fillId="9" borderId="12" xfId="0" applyFont="1" applyFill="1" applyBorder="1" applyAlignment="1">
      <alignment horizontal="center" vertical="center" wrapText="1"/>
    </xf>
    <xf numFmtId="0" fontId="33" fillId="9" borderId="9" xfId="0" applyFont="1" applyFill="1" applyBorder="1" applyAlignment="1">
      <alignment horizontal="center" vertical="center" wrapText="1"/>
    </xf>
    <xf numFmtId="0" fontId="33" fillId="9" borderId="10" xfId="0" applyFont="1" applyFill="1" applyBorder="1" applyAlignment="1">
      <alignment horizontal="center" vertical="center" wrapText="1"/>
    </xf>
    <xf numFmtId="0" fontId="30" fillId="0" borderId="29" xfId="0" applyFont="1" applyBorder="1" applyAlignment="1">
      <alignment horizontal="center"/>
    </xf>
    <xf numFmtId="0" fontId="30" fillId="0" borderId="18" xfId="0" applyFont="1" applyBorder="1" applyAlignment="1">
      <alignment horizontal="center" vertical="center" wrapText="1"/>
    </xf>
    <xf numFmtId="0" fontId="30" fillId="0" borderId="20" xfId="0" applyFont="1" applyBorder="1" applyAlignment="1">
      <alignment horizontal="center" vertical="center" wrapText="1"/>
    </xf>
    <xf numFmtId="0" fontId="30" fillId="0" borderId="22" xfId="0" applyFont="1" applyBorder="1" applyAlignment="1">
      <alignment horizontal="center" vertical="center" wrapText="1"/>
    </xf>
    <xf numFmtId="0" fontId="30" fillId="0" borderId="21" xfId="0" applyFont="1" applyBorder="1" applyAlignment="1">
      <alignment horizontal="center"/>
    </xf>
    <xf numFmtId="0" fontId="30" fillId="0" borderId="22" xfId="0" applyFont="1" applyBorder="1" applyAlignment="1">
      <alignment horizontal="center"/>
    </xf>
    <xf numFmtId="0" fontId="30" fillId="0" borderId="2" xfId="0" applyFont="1" applyBorder="1" applyAlignment="1">
      <alignment horizontal="center" wrapText="1"/>
    </xf>
    <xf numFmtId="0" fontId="30" fillId="0" borderId="5" xfId="0" applyFont="1" applyBorder="1" applyAlignment="1">
      <alignment horizontal="center" wrapText="1"/>
    </xf>
    <xf numFmtId="0" fontId="35" fillId="10" borderId="9" xfId="0" applyFont="1" applyFill="1" applyBorder="1" applyAlignment="1">
      <alignment horizontal="center" vertical="center" wrapText="1"/>
    </xf>
    <xf numFmtId="0" fontId="35" fillId="10" borderId="0" xfId="0" applyFont="1" applyFill="1" applyBorder="1" applyAlignment="1">
      <alignment horizontal="center" vertical="center" wrapText="1"/>
    </xf>
    <xf numFmtId="0" fontId="34" fillId="11" borderId="31" xfId="0" applyFont="1" applyFill="1" applyBorder="1" applyAlignment="1">
      <alignment horizontal="center" vertical="center" wrapText="1"/>
    </xf>
    <xf numFmtId="0" fontId="34" fillId="11" borderId="3" xfId="0" applyFont="1" applyFill="1" applyBorder="1" applyAlignment="1">
      <alignment horizontal="center" vertical="center" wrapText="1"/>
    </xf>
    <xf numFmtId="0" fontId="32" fillId="13" borderId="14" xfId="0" applyFont="1" applyFill="1" applyBorder="1" applyAlignment="1">
      <alignment horizontal="center" vertical="center" wrapText="1"/>
    </xf>
    <xf numFmtId="0" fontId="32" fillId="13" borderId="15" xfId="0" applyFont="1" applyFill="1" applyBorder="1" applyAlignment="1">
      <alignment horizontal="center" vertical="center" wrapText="1"/>
    </xf>
    <xf numFmtId="0" fontId="30" fillId="0" borderId="24" xfId="0" applyFont="1" applyBorder="1" applyAlignment="1">
      <alignment horizontal="center" vertical="center" wrapText="1"/>
    </xf>
    <xf numFmtId="0" fontId="30" fillId="0" borderId="26" xfId="0" applyFont="1" applyBorder="1" applyAlignment="1">
      <alignment horizontal="center" vertical="center" wrapText="1"/>
    </xf>
    <xf numFmtId="0" fontId="35" fillId="0" borderId="27" xfId="0" applyFont="1" applyBorder="1" applyAlignment="1">
      <alignment horizontal="center" vertical="center" wrapText="1"/>
    </xf>
    <xf numFmtId="0" fontId="35" fillId="0" borderId="28" xfId="0" applyFont="1" applyBorder="1" applyAlignment="1">
      <alignment horizontal="center" vertical="center" wrapText="1"/>
    </xf>
    <xf numFmtId="0" fontId="31" fillId="10" borderId="10" xfId="0" applyFont="1" applyFill="1" applyBorder="1" applyAlignment="1">
      <alignment horizontal="center" vertical="center" wrapText="1"/>
    </xf>
    <xf numFmtId="0" fontId="31" fillId="10" borderId="11" xfId="0" applyFont="1" applyFill="1" applyBorder="1" applyAlignment="1">
      <alignment horizontal="center" vertical="center" wrapText="1"/>
    </xf>
    <xf numFmtId="0" fontId="34" fillId="11" borderId="9" xfId="0" applyFont="1" applyFill="1" applyBorder="1" applyAlignment="1">
      <alignment horizontal="center" vertical="center" wrapText="1"/>
    </xf>
    <xf numFmtId="0" fontId="34" fillId="11" borderId="0" xfId="0" applyFont="1" applyFill="1" applyBorder="1" applyAlignment="1">
      <alignment horizontal="center" vertical="center" wrapText="1"/>
    </xf>
    <xf numFmtId="0" fontId="34" fillId="10" borderId="12" xfId="0" applyFont="1" applyFill="1" applyBorder="1" applyAlignment="1">
      <alignment horizontal="center" vertical="center" wrapText="1"/>
    </xf>
    <xf numFmtId="0" fontId="34" fillId="10" borderId="13" xfId="0" applyFont="1" applyFill="1" applyBorder="1" applyAlignment="1">
      <alignment horizontal="center" vertical="center" wrapText="1"/>
    </xf>
    <xf numFmtId="0" fontId="30" fillId="0" borderId="17" xfId="0" applyFont="1" applyBorder="1" applyAlignment="1">
      <alignment horizontal="center" vertical="center" wrapText="1"/>
    </xf>
    <xf numFmtId="0" fontId="30" fillId="0" borderId="19" xfId="0" applyFont="1" applyBorder="1" applyAlignment="1">
      <alignment horizontal="center" vertical="center" wrapText="1"/>
    </xf>
    <xf numFmtId="0" fontId="30" fillId="0" borderId="21" xfId="0" applyFont="1" applyBorder="1" applyAlignment="1">
      <alignment horizontal="center" vertical="center" wrapText="1"/>
    </xf>
    <xf numFmtId="0" fontId="35" fillId="0" borderId="29" xfId="0" applyFont="1" applyBorder="1" applyAlignment="1">
      <alignment horizontal="center" vertical="center" wrapText="1"/>
    </xf>
    <xf numFmtId="0" fontId="35" fillId="0" borderId="19" xfId="0" applyFont="1" applyBorder="1" applyAlignment="1">
      <alignment horizontal="center" vertical="center" wrapText="1"/>
    </xf>
    <xf numFmtId="0" fontId="31" fillId="0" borderId="17" xfId="0" applyFont="1" applyBorder="1" applyAlignment="1">
      <alignment horizontal="center" vertical="center" wrapText="1"/>
    </xf>
    <xf numFmtId="0" fontId="31" fillId="0" borderId="19" xfId="0" applyFont="1" applyBorder="1" applyAlignment="1">
      <alignment horizontal="center" vertical="center" wrapText="1"/>
    </xf>
    <xf numFmtId="0" fontId="35" fillId="0" borderId="16" xfId="0" applyFont="1" applyBorder="1" applyAlignment="1">
      <alignment horizontal="center" vertical="center" wrapText="1"/>
    </xf>
    <xf numFmtId="0" fontId="35" fillId="0" borderId="23" xfId="0" applyFont="1" applyBorder="1" applyAlignment="1">
      <alignment horizontal="center" vertical="center" wrapText="1"/>
    </xf>
    <xf numFmtId="0" fontId="35" fillId="0" borderId="25" xfId="0" applyFont="1" applyBorder="1" applyAlignment="1">
      <alignment horizontal="center" vertical="center" wrapText="1"/>
    </xf>
    <xf numFmtId="0" fontId="31" fillId="0" borderId="4" xfId="0" applyFont="1" applyBorder="1" applyAlignment="1">
      <alignment horizontal="center" vertical="center" wrapText="1"/>
    </xf>
    <xf numFmtId="0" fontId="31" fillId="0" borderId="29" xfId="0" applyFont="1" applyBorder="1" applyAlignment="1">
      <alignment horizontal="center" vertical="center" wrapText="1"/>
    </xf>
    <xf numFmtId="0" fontId="17" fillId="4" borderId="1" xfId="0" applyFont="1" applyFill="1" applyBorder="1" applyAlignment="1">
      <alignment horizontal="left" vertical="top" wrapText="1"/>
    </xf>
    <xf numFmtId="0" fontId="1" fillId="7" borderId="1" xfId="0" applyFont="1" applyFill="1" applyBorder="1" applyAlignment="1">
      <alignment horizontal="left" vertical="top" wrapText="1"/>
    </xf>
    <xf numFmtId="0" fontId="1" fillId="7" borderId="1" xfId="0" applyFont="1" applyFill="1" applyBorder="1" applyAlignment="1">
      <alignment horizontal="center" vertical="top" wrapText="1"/>
    </xf>
    <xf numFmtId="165" fontId="1" fillId="7" borderId="1" xfId="0" applyNumberFormat="1" applyFont="1" applyFill="1" applyBorder="1" applyAlignment="1">
      <alignment horizontal="center" vertical="top" wrapText="1"/>
    </xf>
    <xf numFmtId="0" fontId="1" fillId="7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165" fontId="1" fillId="2" borderId="1" xfId="0" applyNumberFormat="1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165" fontId="1" fillId="7" borderId="2" xfId="0" applyNumberFormat="1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165" fontId="1" fillId="0" borderId="1" xfId="0" applyNumberFormat="1" applyFont="1" applyBorder="1" applyAlignment="1">
      <alignment horizontal="center" vertical="top" wrapText="1"/>
    </xf>
    <xf numFmtId="0" fontId="1" fillId="7" borderId="1" xfId="2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5" borderId="1" xfId="0" applyFont="1" applyFill="1" applyBorder="1" applyAlignment="1">
      <alignment horizontal="center" vertical="top" wrapText="1"/>
    </xf>
    <xf numFmtId="165" fontId="1" fillId="5" borderId="1" xfId="0" applyNumberFormat="1" applyFont="1" applyFill="1" applyBorder="1" applyAlignment="1">
      <alignment horizontal="center" vertical="top" wrapText="1"/>
    </xf>
    <xf numFmtId="165" fontId="1" fillId="5" borderId="2" xfId="0" applyNumberFormat="1" applyFont="1" applyFill="1" applyBorder="1" applyAlignment="1">
      <alignment horizontal="center" vertical="top" wrapText="1"/>
    </xf>
    <xf numFmtId="0" fontId="1" fillId="8" borderId="1" xfId="0" applyFont="1" applyFill="1" applyBorder="1" applyAlignment="1">
      <alignment horizontal="left" vertical="top" wrapText="1"/>
    </xf>
    <xf numFmtId="0" fontId="1" fillId="8" borderId="1" xfId="0" applyFont="1" applyFill="1" applyBorder="1" applyAlignment="1">
      <alignment horizontal="center" vertical="top" wrapText="1"/>
    </xf>
    <xf numFmtId="165" fontId="1" fillId="8" borderId="2" xfId="0" applyNumberFormat="1" applyFont="1" applyFill="1" applyBorder="1" applyAlignment="1">
      <alignment horizontal="center" vertical="top" wrapText="1"/>
    </xf>
    <xf numFmtId="0" fontId="17" fillId="0" borderId="0" xfId="0" applyFont="1" applyAlignment="1">
      <alignment horizontal="left"/>
    </xf>
    <xf numFmtId="0" fontId="41" fillId="0" borderId="1" xfId="0" applyFont="1" applyBorder="1" applyAlignment="1">
      <alignment horizontal="left" vertical="top" wrapText="1"/>
    </xf>
    <xf numFmtId="0" fontId="19" fillId="0" borderId="0" xfId="0" applyFont="1" applyBorder="1" applyAlignment="1">
      <alignment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7" fillId="16" borderId="0" xfId="0" applyFont="1" applyFill="1" applyBorder="1" applyAlignment="1">
      <alignment horizontal="right" vertical="top" wrapText="1"/>
    </xf>
    <xf numFmtId="165" fontId="27" fillId="7" borderId="0" xfId="0" applyNumberFormat="1" applyFont="1" applyFill="1" applyBorder="1" applyAlignment="1">
      <alignment horizontal="center" vertical="top" wrapText="1"/>
    </xf>
    <xf numFmtId="0" fontId="17" fillId="7" borderId="0" xfId="0" applyFont="1" applyFill="1" applyBorder="1" applyAlignment="1">
      <alignment horizontal="left"/>
    </xf>
    <xf numFmtId="0" fontId="17" fillId="16" borderId="19" xfId="0" applyFont="1" applyFill="1" applyBorder="1" applyAlignment="1">
      <alignment horizontal="right" vertical="top" wrapText="1"/>
    </xf>
    <xf numFmtId="0" fontId="17" fillId="16" borderId="0" xfId="0" applyFont="1" applyFill="1" applyBorder="1" applyAlignment="1">
      <alignment horizontal="right" vertical="top" wrapText="1"/>
    </xf>
    <xf numFmtId="0" fontId="40" fillId="6" borderId="1" xfId="0" applyFont="1" applyFill="1" applyBorder="1" applyAlignment="1">
      <alignment horizontal="right" vertical="top" wrapText="1"/>
    </xf>
    <xf numFmtId="165" fontId="42" fillId="17" borderId="2" xfId="0" applyNumberFormat="1" applyFont="1" applyFill="1" applyBorder="1" applyAlignment="1">
      <alignment horizontal="center" vertical="top" wrapText="1"/>
    </xf>
    <xf numFmtId="0" fontId="39" fillId="0" borderId="1" xfId="0" applyFont="1" applyBorder="1" applyAlignment="1">
      <alignment vertical="center" wrapText="1"/>
    </xf>
    <xf numFmtId="0" fontId="39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left" vertical="center"/>
    </xf>
    <xf numFmtId="46" fontId="39" fillId="0" borderId="1" xfId="0" applyNumberFormat="1" applyFont="1" applyBorder="1" applyAlignment="1">
      <alignment horizontal="left" vertical="center" wrapText="1"/>
    </xf>
    <xf numFmtId="0" fontId="39" fillId="0" borderId="1" xfId="0" applyFont="1" applyBorder="1" applyAlignment="1">
      <alignment horizontal="left" vertical="center" wrapText="1"/>
    </xf>
  </cellXfs>
  <cellStyles count="15">
    <cellStyle name="Гиперссылка" xfId="8" builtinId="8"/>
    <cellStyle name="Гиперссылка 2" xfId="10" xr:uid="{00000000-0005-0000-0000-000001000000}"/>
    <cellStyle name="Гиперссылка 3" xfId="14" xr:uid="{00000000-0005-0000-0000-000002000000}"/>
    <cellStyle name="Денежный 2" xfId="3" xr:uid="{00000000-0005-0000-0000-000003000000}"/>
    <cellStyle name="Денежный 2 2" xfId="4" xr:uid="{00000000-0005-0000-0000-000004000000}"/>
    <cellStyle name="Денежный 3" xfId="13" xr:uid="{00000000-0005-0000-0000-000005000000}"/>
    <cellStyle name="Обычный" xfId="0" builtinId="0"/>
    <cellStyle name="Обычный 2" xfId="2" xr:uid="{00000000-0005-0000-0000-000007000000}"/>
    <cellStyle name="Обычный 3" xfId="5" xr:uid="{00000000-0005-0000-0000-000008000000}"/>
    <cellStyle name="Обычный 4" xfId="1" xr:uid="{00000000-0005-0000-0000-000009000000}"/>
    <cellStyle name="Обычный 4 2" xfId="6" xr:uid="{00000000-0005-0000-0000-00000A000000}"/>
    <cellStyle name="Обычный 5" xfId="9" xr:uid="{00000000-0005-0000-0000-00000B000000}"/>
    <cellStyle name="Финансовый 2" xfId="7" xr:uid="{00000000-0005-0000-0000-00000C000000}"/>
    <cellStyle name="Финансовый 2 2 2" xfId="12" xr:uid="{00000000-0005-0000-0000-00000D000000}"/>
    <cellStyle name="Финансовый 4" xfId="11" xr:uid="{00000000-0005-0000-0000-00000E000000}"/>
  </cellStyles>
  <dxfs count="0"/>
  <tableStyles count="0" defaultTableStyle="TableStyleMedium2" defaultPivotStyle="PivotStyleLight16"/>
  <colors>
    <mruColors>
      <color rgb="FFE5F8FF"/>
      <color rgb="FFD9FF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81"/>
  <sheetViews>
    <sheetView tabSelected="1" zoomScaleNormal="100" workbookViewId="0">
      <pane xSplit="1" ySplit="14" topLeftCell="B15" activePane="bottomRight" state="frozen"/>
      <selection pane="topRight" activeCell="B1" sqref="B1"/>
      <selection pane="bottomLeft" activeCell="A6" sqref="A6"/>
      <selection pane="bottomRight" activeCell="C17" sqref="C17"/>
    </sheetView>
  </sheetViews>
  <sheetFormatPr defaultColWidth="8.85546875" defaultRowHeight="14.45" customHeight="1" x14ac:dyDescent="0.25"/>
  <cols>
    <col min="1" max="1" width="74.85546875" style="1" customWidth="1"/>
    <col min="2" max="2" width="20.140625" style="1" customWidth="1"/>
    <col min="3" max="3" width="16" style="1" customWidth="1"/>
    <col min="4" max="4" width="15.5703125" style="2" customWidth="1"/>
    <col min="5" max="5" width="17.7109375" style="2" customWidth="1"/>
    <col min="6" max="6" width="59.28515625" style="5" customWidth="1"/>
    <col min="7" max="7" width="44.28515625" style="1" customWidth="1"/>
    <col min="8" max="16384" width="8.85546875" style="1"/>
  </cols>
  <sheetData>
    <row r="1" spans="1:36" s="54" customFormat="1" ht="14.45" customHeight="1" x14ac:dyDescent="0.25">
      <c r="A1" s="51" t="s">
        <v>87</v>
      </c>
      <c r="B1" s="52"/>
      <c r="C1" s="52"/>
      <c r="D1" s="52"/>
      <c r="E1" s="52"/>
      <c r="F1" s="52"/>
      <c r="G1" s="52"/>
      <c r="H1" s="53"/>
      <c r="I1" s="53"/>
      <c r="J1" s="53"/>
    </row>
    <row r="2" spans="1:36" s="54" customFormat="1" ht="14.45" customHeight="1" x14ac:dyDescent="0.25">
      <c r="A2" s="51" t="s">
        <v>88</v>
      </c>
      <c r="B2" s="52"/>
      <c r="C2" s="52"/>
      <c r="D2" s="52"/>
      <c r="E2" s="52"/>
      <c r="F2" s="52"/>
      <c r="G2" s="52"/>
      <c r="H2" s="53"/>
      <c r="I2" s="53"/>
      <c r="J2" s="53"/>
    </row>
    <row r="3" spans="1:36" s="54" customFormat="1" ht="14.45" customHeight="1" x14ac:dyDescent="0.25">
      <c r="A3" s="55"/>
      <c r="B3" s="56"/>
      <c r="C3" s="56"/>
      <c r="D3" s="56"/>
      <c r="E3" s="56"/>
      <c r="F3" s="56"/>
      <c r="G3" s="56"/>
      <c r="H3" s="56"/>
      <c r="I3" s="56"/>
      <c r="J3" s="56"/>
    </row>
    <row r="4" spans="1:36" s="54" customFormat="1" ht="14.45" customHeight="1" x14ac:dyDescent="0.25">
      <c r="A4" s="135" t="s">
        <v>89</v>
      </c>
      <c r="B4" s="138">
        <v>2.1412731481481484</v>
      </c>
      <c r="C4" s="139"/>
      <c r="D4" s="139"/>
      <c r="E4" s="139"/>
      <c r="F4" s="52"/>
      <c r="G4" s="52"/>
      <c r="H4" s="52"/>
      <c r="I4" s="52"/>
      <c r="J4" s="52"/>
      <c r="K4" s="52"/>
      <c r="L4" s="52"/>
      <c r="M4" s="52"/>
      <c r="N4" s="52"/>
    </row>
    <row r="5" spans="1:36" s="54" customFormat="1" ht="14.45" customHeight="1" x14ac:dyDescent="0.25">
      <c r="A5" s="135" t="s">
        <v>90</v>
      </c>
      <c r="B5" s="139" t="s">
        <v>126</v>
      </c>
      <c r="C5" s="139"/>
      <c r="D5" s="139"/>
      <c r="E5" s="139"/>
      <c r="F5" s="52"/>
      <c r="G5" s="52"/>
      <c r="H5" s="52"/>
      <c r="I5" s="52"/>
      <c r="J5" s="52"/>
      <c r="K5" s="52"/>
      <c r="L5" s="52"/>
      <c r="M5" s="52"/>
      <c r="N5" s="52"/>
    </row>
    <row r="6" spans="1:36" s="54" customFormat="1" ht="14.45" customHeight="1" x14ac:dyDescent="0.25">
      <c r="A6" s="135" t="s">
        <v>91</v>
      </c>
      <c r="B6" s="139" t="s">
        <v>125</v>
      </c>
      <c r="C6" s="139"/>
      <c r="D6" s="139"/>
      <c r="E6" s="139"/>
      <c r="F6" s="52"/>
      <c r="G6" s="52"/>
      <c r="H6" s="52"/>
      <c r="I6" s="52"/>
      <c r="J6" s="52"/>
      <c r="K6" s="52"/>
      <c r="L6" s="52"/>
      <c r="M6" s="52"/>
      <c r="N6" s="52"/>
    </row>
    <row r="7" spans="1:36" s="54" customFormat="1" ht="14.45" customHeight="1" x14ac:dyDescent="0.25">
      <c r="A7" s="135" t="s">
        <v>92</v>
      </c>
      <c r="B7" s="136"/>
      <c r="C7" s="136"/>
      <c r="D7" s="136"/>
      <c r="E7" s="136"/>
      <c r="F7" s="52"/>
      <c r="G7" s="52"/>
      <c r="H7" s="52"/>
      <c r="I7" s="52"/>
      <c r="J7" s="52"/>
      <c r="K7" s="52"/>
      <c r="L7" s="52"/>
      <c r="M7" s="52"/>
      <c r="N7" s="52"/>
    </row>
    <row r="8" spans="1:36" s="54" customFormat="1" ht="14.45" customHeight="1" x14ac:dyDescent="0.25">
      <c r="A8" s="137" t="s">
        <v>93</v>
      </c>
      <c r="B8" s="64"/>
      <c r="C8" s="64"/>
      <c r="D8" s="64"/>
      <c r="E8" s="64"/>
      <c r="F8" s="52"/>
      <c r="G8" s="52"/>
      <c r="H8" s="52"/>
      <c r="I8" s="52"/>
      <c r="J8" s="52"/>
      <c r="K8" s="52"/>
      <c r="L8" s="52"/>
      <c r="M8" s="52"/>
      <c r="N8" s="52"/>
    </row>
    <row r="9" spans="1:36" s="54" customFormat="1" ht="14.45" customHeight="1" x14ac:dyDescent="0.25">
      <c r="A9" s="135" t="s">
        <v>94</v>
      </c>
      <c r="B9" s="136"/>
      <c r="C9" s="136"/>
      <c r="D9" s="136"/>
      <c r="E9" s="136"/>
      <c r="F9" s="52"/>
      <c r="G9" s="52"/>
      <c r="H9" s="52"/>
      <c r="I9" s="52"/>
      <c r="J9" s="52"/>
      <c r="K9" s="52"/>
      <c r="L9" s="52"/>
      <c r="M9" s="52"/>
      <c r="N9" s="52"/>
    </row>
    <row r="10" spans="1:36" ht="14.45" customHeight="1" x14ac:dyDescent="0.25"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</row>
    <row r="11" spans="1:36" ht="40.15" customHeight="1" x14ac:dyDescent="0.25">
      <c r="A11" s="7" t="s">
        <v>0</v>
      </c>
      <c r="B11" s="50" t="s">
        <v>69</v>
      </c>
      <c r="C11" s="7" t="s">
        <v>1</v>
      </c>
      <c r="D11" s="8" t="s">
        <v>2</v>
      </c>
      <c r="E11" s="8" t="s">
        <v>3</v>
      </c>
      <c r="F11" s="9" t="s">
        <v>4</v>
      </c>
    </row>
    <row r="12" spans="1:36" ht="14.45" customHeight="1" x14ac:dyDescent="0.25">
      <c r="A12" s="104" t="s">
        <v>95</v>
      </c>
      <c r="B12" s="104"/>
      <c r="C12" s="104"/>
      <c r="D12" s="104"/>
      <c r="E12" s="12">
        <f>SUM(E13:E22)</f>
        <v>2000000</v>
      </c>
      <c r="F12" s="10"/>
    </row>
    <row r="13" spans="1:36" s="3" customFormat="1" ht="14.45" customHeight="1" x14ac:dyDescent="0.25">
      <c r="A13" s="105" t="s">
        <v>96</v>
      </c>
      <c r="B13" s="106">
        <v>1</v>
      </c>
      <c r="C13" s="106"/>
      <c r="D13" s="107"/>
      <c r="E13" s="107"/>
      <c r="F13" s="13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</row>
    <row r="14" spans="1:36" ht="14.45" customHeight="1" x14ac:dyDescent="0.25">
      <c r="A14" s="105" t="s">
        <v>12</v>
      </c>
      <c r="B14" s="108" t="s">
        <v>70</v>
      </c>
      <c r="C14" s="109"/>
      <c r="D14" s="110"/>
      <c r="E14" s="110"/>
      <c r="F14" s="11"/>
      <c r="G14" s="4"/>
    </row>
    <row r="15" spans="1:36" s="3" customFormat="1" ht="14.45" customHeight="1" x14ac:dyDescent="0.25">
      <c r="A15" s="105" t="s">
        <v>11</v>
      </c>
      <c r="B15" s="108" t="s">
        <v>70</v>
      </c>
      <c r="C15" s="109"/>
      <c r="D15" s="110"/>
      <c r="E15" s="110"/>
      <c r="F15" s="1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</row>
    <row r="16" spans="1:36" ht="14.45" customHeight="1" x14ac:dyDescent="0.25">
      <c r="A16" s="105" t="s">
        <v>5</v>
      </c>
      <c r="B16" s="108" t="s">
        <v>70</v>
      </c>
      <c r="C16" s="109"/>
      <c r="D16" s="110"/>
      <c r="E16" s="110"/>
      <c r="F16" s="11"/>
      <c r="G16" s="4"/>
    </row>
    <row r="17" spans="1:7" ht="14.45" customHeight="1" x14ac:dyDescent="0.25">
      <c r="A17" s="111" t="s">
        <v>26</v>
      </c>
      <c r="B17" s="108" t="s">
        <v>70</v>
      </c>
      <c r="C17" s="109"/>
      <c r="D17" s="110"/>
      <c r="E17" s="110"/>
      <c r="F17" s="11"/>
      <c r="G17" s="4"/>
    </row>
    <row r="18" spans="1:7" ht="14.45" customHeight="1" x14ac:dyDescent="0.25">
      <c r="A18" s="105" t="s">
        <v>34</v>
      </c>
      <c r="B18" s="106" t="s">
        <v>71</v>
      </c>
      <c r="C18" s="109"/>
      <c r="D18" s="110"/>
      <c r="E18" s="110"/>
      <c r="F18" s="11"/>
      <c r="G18" s="4"/>
    </row>
    <row r="19" spans="1:7" ht="14.45" customHeight="1" x14ac:dyDescent="0.25">
      <c r="A19" s="105" t="s">
        <v>97</v>
      </c>
      <c r="B19" s="108" t="s">
        <v>72</v>
      </c>
      <c r="C19" s="109"/>
      <c r="D19" s="110"/>
      <c r="E19" s="110"/>
      <c r="F19" s="11"/>
      <c r="G19" s="4"/>
    </row>
    <row r="20" spans="1:7" ht="14.45" customHeight="1" x14ac:dyDescent="0.25">
      <c r="A20" s="105" t="s">
        <v>98</v>
      </c>
      <c r="B20" s="108" t="s">
        <v>99</v>
      </c>
      <c r="C20" s="109"/>
      <c r="D20" s="110"/>
      <c r="E20" s="110"/>
      <c r="F20" s="11"/>
      <c r="G20" s="4"/>
    </row>
    <row r="21" spans="1:7" ht="33" customHeight="1" x14ac:dyDescent="0.25">
      <c r="A21" s="105" t="s">
        <v>73</v>
      </c>
      <c r="B21" s="108">
        <v>1</v>
      </c>
      <c r="C21" s="109"/>
      <c r="D21" s="110"/>
      <c r="E21" s="110"/>
      <c r="F21" s="11"/>
      <c r="G21" s="4"/>
    </row>
    <row r="22" spans="1:7" ht="104.25" customHeight="1" x14ac:dyDescent="0.25">
      <c r="A22" s="105" t="s">
        <v>100</v>
      </c>
      <c r="B22" s="108" t="s">
        <v>71</v>
      </c>
      <c r="C22" s="109">
        <v>4</v>
      </c>
      <c r="D22" s="110">
        <v>500000</v>
      </c>
      <c r="E22" s="110">
        <f>D22*C22</f>
        <v>2000000</v>
      </c>
      <c r="F22" s="11" t="s">
        <v>122</v>
      </c>
      <c r="G22" s="4"/>
    </row>
    <row r="23" spans="1:7" ht="14.45" customHeight="1" x14ac:dyDescent="0.25">
      <c r="A23" s="104" t="s">
        <v>101</v>
      </c>
      <c r="B23" s="104"/>
      <c r="C23" s="104"/>
      <c r="D23" s="104"/>
      <c r="E23" s="14">
        <f>SUM(E24:E30)</f>
        <v>0</v>
      </c>
      <c r="F23" s="15"/>
      <c r="G23" s="4"/>
    </row>
    <row r="24" spans="1:7" ht="14.45" customHeight="1" x14ac:dyDescent="0.25">
      <c r="A24" s="105" t="s">
        <v>75</v>
      </c>
      <c r="B24" s="105">
        <v>1</v>
      </c>
      <c r="C24" s="106"/>
      <c r="D24" s="107"/>
      <c r="E24" s="112"/>
      <c r="F24" s="11"/>
      <c r="G24" s="4"/>
    </row>
    <row r="25" spans="1:7" ht="14.45" customHeight="1" x14ac:dyDescent="0.25">
      <c r="A25" s="105" t="s">
        <v>74</v>
      </c>
      <c r="B25" s="105">
        <v>1</v>
      </c>
      <c r="C25" s="106"/>
      <c r="D25" s="107"/>
      <c r="E25" s="112"/>
      <c r="F25" s="11"/>
      <c r="G25" s="4"/>
    </row>
    <row r="26" spans="1:7" ht="14.45" customHeight="1" x14ac:dyDescent="0.25">
      <c r="A26" s="105" t="s">
        <v>76</v>
      </c>
      <c r="B26" s="105" t="s">
        <v>81</v>
      </c>
      <c r="C26" s="106"/>
      <c r="D26" s="107"/>
      <c r="E26" s="112"/>
      <c r="F26" s="11"/>
      <c r="G26" s="4"/>
    </row>
    <row r="27" spans="1:7" ht="14.45" customHeight="1" x14ac:dyDescent="0.25">
      <c r="A27" s="105" t="s">
        <v>82</v>
      </c>
      <c r="B27" s="105">
        <v>1</v>
      </c>
      <c r="C27" s="106"/>
      <c r="D27" s="107"/>
      <c r="E27" s="112"/>
      <c r="F27" s="11"/>
      <c r="G27" s="4"/>
    </row>
    <row r="28" spans="1:7" ht="14.45" customHeight="1" x14ac:dyDescent="0.25">
      <c r="A28" s="105" t="s">
        <v>83</v>
      </c>
      <c r="B28" s="105">
        <v>1</v>
      </c>
      <c r="C28" s="106"/>
      <c r="D28" s="107"/>
      <c r="E28" s="112"/>
      <c r="F28" s="11"/>
      <c r="G28" s="4"/>
    </row>
    <row r="29" spans="1:7" ht="14.45" customHeight="1" x14ac:dyDescent="0.25">
      <c r="A29" s="105" t="s">
        <v>85</v>
      </c>
      <c r="B29" s="105">
        <v>5</v>
      </c>
      <c r="C29" s="106"/>
      <c r="D29" s="107"/>
      <c r="E29" s="112"/>
      <c r="F29" s="11"/>
      <c r="G29" s="4"/>
    </row>
    <row r="30" spans="1:7" ht="14.45" customHeight="1" x14ac:dyDescent="0.25">
      <c r="A30" s="105" t="s">
        <v>84</v>
      </c>
      <c r="B30" s="105">
        <v>1</v>
      </c>
      <c r="C30" s="106"/>
      <c r="D30" s="107"/>
      <c r="E30" s="112"/>
      <c r="F30" s="11"/>
      <c r="G30" s="4"/>
    </row>
    <row r="31" spans="1:7" ht="14.45" customHeight="1" x14ac:dyDescent="0.25">
      <c r="A31" s="104" t="s">
        <v>102</v>
      </c>
      <c r="B31" s="104"/>
      <c r="C31" s="104"/>
      <c r="D31" s="104"/>
      <c r="E31" s="14">
        <f>SUM(E32:E34)</f>
        <v>0</v>
      </c>
      <c r="F31" s="17"/>
      <c r="G31" s="4"/>
    </row>
    <row r="32" spans="1:7" ht="14.45" customHeight="1" x14ac:dyDescent="0.25">
      <c r="A32" s="105" t="s">
        <v>103</v>
      </c>
      <c r="B32" s="105"/>
      <c r="C32" s="106"/>
      <c r="D32" s="107"/>
      <c r="E32" s="107"/>
      <c r="F32" s="11"/>
      <c r="G32" s="4"/>
    </row>
    <row r="33" spans="1:7" ht="14.45" customHeight="1" x14ac:dyDescent="0.25">
      <c r="A33" s="105" t="s">
        <v>104</v>
      </c>
      <c r="B33" s="105"/>
      <c r="C33" s="106"/>
      <c r="D33" s="107"/>
      <c r="E33" s="107"/>
      <c r="F33" s="11"/>
      <c r="G33" s="4"/>
    </row>
    <row r="34" spans="1:7" ht="14.45" customHeight="1" x14ac:dyDescent="0.25">
      <c r="A34" s="105" t="s">
        <v>105</v>
      </c>
      <c r="B34" s="105"/>
      <c r="C34" s="106"/>
      <c r="D34" s="107"/>
      <c r="E34" s="107"/>
      <c r="F34" s="11"/>
      <c r="G34" s="4"/>
    </row>
    <row r="35" spans="1:7" ht="14.45" customHeight="1" x14ac:dyDescent="0.25">
      <c r="A35" s="104" t="s">
        <v>106</v>
      </c>
      <c r="B35" s="104"/>
      <c r="C35" s="104"/>
      <c r="D35" s="104"/>
      <c r="E35" s="12">
        <f>SUM(E36:E45)</f>
        <v>0</v>
      </c>
      <c r="F35" s="15"/>
      <c r="G35" s="4"/>
    </row>
    <row r="36" spans="1:7" ht="14.45" customHeight="1" x14ac:dyDescent="0.25">
      <c r="A36" s="105" t="s">
        <v>9</v>
      </c>
      <c r="B36" s="105" t="s">
        <v>68</v>
      </c>
      <c r="C36" s="106"/>
      <c r="D36" s="107"/>
      <c r="E36" s="107"/>
      <c r="F36" s="18"/>
      <c r="G36" s="4"/>
    </row>
    <row r="37" spans="1:7" ht="14.45" customHeight="1" x14ac:dyDescent="0.25">
      <c r="A37" s="105" t="s">
        <v>8</v>
      </c>
      <c r="B37" s="105" t="s">
        <v>68</v>
      </c>
      <c r="C37" s="106"/>
      <c r="D37" s="107"/>
      <c r="E37" s="107"/>
      <c r="F37" s="11"/>
      <c r="G37" s="4"/>
    </row>
    <row r="38" spans="1:7" ht="14.45" customHeight="1" x14ac:dyDescent="0.25">
      <c r="A38" s="105" t="s">
        <v>6</v>
      </c>
      <c r="B38" s="105" t="s">
        <v>77</v>
      </c>
      <c r="C38" s="106"/>
      <c r="D38" s="107"/>
      <c r="E38" s="107"/>
      <c r="F38" s="19"/>
      <c r="G38" s="4"/>
    </row>
    <row r="39" spans="1:7" ht="14.45" customHeight="1" x14ac:dyDescent="0.25">
      <c r="A39" s="105" t="s">
        <v>107</v>
      </c>
      <c r="B39" s="105" t="s">
        <v>68</v>
      </c>
      <c r="C39" s="106"/>
      <c r="D39" s="107"/>
      <c r="E39" s="107"/>
      <c r="F39" s="19"/>
      <c r="G39" s="4"/>
    </row>
    <row r="40" spans="1:7" ht="14.45" customHeight="1" x14ac:dyDescent="0.25">
      <c r="A40" s="105" t="s">
        <v>61</v>
      </c>
      <c r="B40" s="105" t="s">
        <v>68</v>
      </c>
      <c r="C40" s="106"/>
      <c r="D40" s="107"/>
      <c r="E40" s="107"/>
      <c r="F40" s="19"/>
      <c r="G40" s="4"/>
    </row>
    <row r="41" spans="1:7" ht="14.45" customHeight="1" x14ac:dyDescent="0.25">
      <c r="A41" s="105" t="s">
        <v>62</v>
      </c>
      <c r="B41" s="105" t="s">
        <v>68</v>
      </c>
      <c r="C41" s="106"/>
      <c r="D41" s="107"/>
      <c r="E41" s="107"/>
      <c r="F41" s="19"/>
      <c r="G41" s="4"/>
    </row>
    <row r="42" spans="1:7" ht="14.45" customHeight="1" x14ac:dyDescent="0.25">
      <c r="A42" s="105" t="s">
        <v>108</v>
      </c>
      <c r="B42" s="105" t="s">
        <v>68</v>
      </c>
      <c r="C42" s="106"/>
      <c r="D42" s="107"/>
      <c r="E42" s="107"/>
      <c r="F42" s="19"/>
      <c r="G42" s="4"/>
    </row>
    <row r="43" spans="1:7" ht="14.45" customHeight="1" x14ac:dyDescent="0.25">
      <c r="A43" s="105" t="s">
        <v>7</v>
      </c>
      <c r="B43" s="105" t="s">
        <v>68</v>
      </c>
      <c r="C43" s="106"/>
      <c r="D43" s="107"/>
      <c r="E43" s="107"/>
      <c r="F43" s="11"/>
      <c r="G43" s="4"/>
    </row>
    <row r="44" spans="1:7" ht="14.45" customHeight="1" x14ac:dyDescent="0.25">
      <c r="A44" s="105" t="s">
        <v>64</v>
      </c>
      <c r="B44" s="105" t="s">
        <v>68</v>
      </c>
      <c r="C44" s="106"/>
      <c r="D44" s="107"/>
      <c r="E44" s="107"/>
      <c r="F44" s="11"/>
      <c r="G44" s="4"/>
    </row>
    <row r="45" spans="1:7" ht="14.45" customHeight="1" x14ac:dyDescent="0.25">
      <c r="A45" s="105" t="s">
        <v>63</v>
      </c>
      <c r="B45" s="105" t="s">
        <v>68</v>
      </c>
      <c r="C45" s="106"/>
      <c r="D45" s="107"/>
      <c r="E45" s="107"/>
      <c r="F45" s="11"/>
      <c r="G45" s="4"/>
    </row>
    <row r="46" spans="1:7" ht="14.45" customHeight="1" x14ac:dyDescent="0.25">
      <c r="A46" s="104" t="s">
        <v>109</v>
      </c>
      <c r="B46" s="104"/>
      <c r="C46" s="104"/>
      <c r="D46" s="104"/>
      <c r="E46" s="12">
        <f>SUM(E47:E47)</f>
        <v>0</v>
      </c>
      <c r="F46" s="15"/>
      <c r="G46" s="4"/>
    </row>
    <row r="47" spans="1:7" ht="14.45" customHeight="1" x14ac:dyDescent="0.25">
      <c r="A47" s="111" t="s">
        <v>86</v>
      </c>
      <c r="B47" s="111"/>
      <c r="C47" s="113"/>
      <c r="D47" s="114"/>
      <c r="E47" s="114"/>
      <c r="F47" s="17"/>
      <c r="G47" s="4"/>
    </row>
    <row r="48" spans="1:7" ht="14.45" customHeight="1" x14ac:dyDescent="0.25">
      <c r="A48" s="104" t="s">
        <v>110</v>
      </c>
      <c r="B48" s="104"/>
      <c r="C48" s="104"/>
      <c r="D48" s="104"/>
      <c r="E48" s="14">
        <f>SUM(E49:E51)</f>
        <v>0</v>
      </c>
      <c r="F48" s="11"/>
      <c r="G48" s="4"/>
    </row>
    <row r="49" spans="1:33" ht="14.45" customHeight="1" x14ac:dyDescent="0.25">
      <c r="A49" s="105" t="s">
        <v>111</v>
      </c>
      <c r="B49" s="105"/>
      <c r="C49" s="106"/>
      <c r="D49" s="107"/>
      <c r="E49" s="112"/>
      <c r="F49" s="11"/>
      <c r="G49" s="4"/>
    </row>
    <row r="50" spans="1:33" ht="14.45" customHeight="1" x14ac:dyDescent="0.25">
      <c r="A50" s="23" t="s">
        <v>112</v>
      </c>
      <c r="B50" s="23" t="s">
        <v>78</v>
      </c>
      <c r="C50" s="106"/>
      <c r="D50" s="107"/>
      <c r="E50" s="112"/>
      <c r="F50" s="11"/>
      <c r="G50" s="4"/>
    </row>
    <row r="51" spans="1:33" ht="14.45" customHeight="1" x14ac:dyDescent="0.25">
      <c r="A51" s="105" t="s">
        <v>113</v>
      </c>
      <c r="B51" s="105"/>
      <c r="C51" s="106"/>
      <c r="D51" s="107"/>
      <c r="E51" s="112"/>
      <c r="F51" s="11"/>
      <c r="G51" s="4"/>
    </row>
    <row r="52" spans="1:33" ht="14.45" customHeight="1" x14ac:dyDescent="0.25">
      <c r="A52" s="104" t="s">
        <v>114</v>
      </c>
      <c r="B52" s="104"/>
      <c r="C52" s="104"/>
      <c r="D52" s="104"/>
      <c r="E52" s="20">
        <f>SUM(E53:E55)</f>
        <v>0</v>
      </c>
      <c r="F52" s="11"/>
      <c r="G52" s="4"/>
    </row>
    <row r="53" spans="1:33" ht="14.45" customHeight="1" x14ac:dyDescent="0.25">
      <c r="A53" s="115" t="s">
        <v>115</v>
      </c>
      <c r="B53" s="115" t="s">
        <v>79</v>
      </c>
      <c r="C53" s="106"/>
      <c r="D53" s="107"/>
      <c r="E53" s="112"/>
      <c r="F53" s="11"/>
      <c r="G53" s="4"/>
    </row>
    <row r="54" spans="1:33" ht="14.45" customHeight="1" x14ac:dyDescent="0.25">
      <c r="A54" s="115" t="s">
        <v>116</v>
      </c>
      <c r="B54" s="115" t="s">
        <v>79</v>
      </c>
      <c r="C54" s="106"/>
      <c r="D54" s="107"/>
      <c r="E54" s="112"/>
      <c r="F54" s="11"/>
      <c r="G54" s="4"/>
    </row>
    <row r="55" spans="1:33" ht="14.45" customHeight="1" x14ac:dyDescent="0.25">
      <c r="A55" s="115" t="s">
        <v>117</v>
      </c>
      <c r="B55" s="115" t="s">
        <v>79</v>
      </c>
      <c r="C55" s="106"/>
      <c r="D55" s="107"/>
      <c r="E55" s="112"/>
      <c r="F55" s="16"/>
      <c r="G55" s="4"/>
    </row>
    <row r="56" spans="1:33" ht="14.45" customHeight="1" x14ac:dyDescent="0.25">
      <c r="A56" s="104" t="s">
        <v>118</v>
      </c>
      <c r="B56" s="104"/>
      <c r="C56" s="104"/>
      <c r="D56" s="104"/>
      <c r="E56" s="14">
        <f>SUM(E57:E57)</f>
        <v>0</v>
      </c>
      <c r="F56" s="17"/>
      <c r="G56" s="4"/>
      <c r="AB56" s="3"/>
      <c r="AC56" s="3"/>
      <c r="AD56" s="3"/>
      <c r="AE56" s="3"/>
      <c r="AF56" s="3"/>
      <c r="AG56" s="3"/>
    </row>
    <row r="57" spans="1:33" ht="14.45" customHeight="1" x14ac:dyDescent="0.25">
      <c r="A57" s="116" t="s">
        <v>65</v>
      </c>
      <c r="B57" s="116" t="s">
        <v>80</v>
      </c>
      <c r="C57" s="117"/>
      <c r="D57" s="118"/>
      <c r="E57" s="119"/>
      <c r="F57" s="11"/>
      <c r="G57" s="4"/>
      <c r="AB57" s="3"/>
      <c r="AC57" s="3"/>
      <c r="AD57" s="3"/>
      <c r="AE57" s="3"/>
      <c r="AF57" s="3"/>
      <c r="AG57" s="3"/>
    </row>
    <row r="58" spans="1:33" ht="14.45" customHeight="1" x14ac:dyDescent="0.25">
      <c r="A58" s="104" t="s">
        <v>119</v>
      </c>
      <c r="B58" s="104"/>
      <c r="C58" s="104"/>
      <c r="D58" s="104"/>
      <c r="E58" s="14">
        <f>E59</f>
        <v>600000</v>
      </c>
      <c r="F58" s="17"/>
      <c r="G58" s="4"/>
      <c r="AB58" s="3"/>
      <c r="AC58" s="3"/>
      <c r="AD58" s="3"/>
      <c r="AE58" s="3"/>
      <c r="AF58" s="3"/>
      <c r="AG58" s="3"/>
    </row>
    <row r="59" spans="1:33" ht="21" customHeight="1" x14ac:dyDescent="0.25">
      <c r="A59" s="120" t="s">
        <v>10</v>
      </c>
      <c r="B59" s="120" t="s">
        <v>70</v>
      </c>
      <c r="C59" s="121"/>
      <c r="D59" s="118">
        <v>300000</v>
      </c>
      <c r="E59" s="122">
        <v>600000</v>
      </c>
      <c r="F59" s="17" t="s">
        <v>123</v>
      </c>
      <c r="G59" s="4"/>
      <c r="AB59" s="3"/>
      <c r="AC59" s="3"/>
      <c r="AD59" s="3"/>
      <c r="AE59" s="3"/>
      <c r="AF59" s="3"/>
      <c r="AG59" s="3"/>
    </row>
    <row r="60" spans="1:33" ht="14.45" customHeight="1" x14ac:dyDescent="0.25">
      <c r="A60" s="58" t="s">
        <v>120</v>
      </c>
      <c r="B60" s="59"/>
      <c r="C60" s="59"/>
      <c r="D60" s="60"/>
      <c r="E60" s="14">
        <v>0</v>
      </c>
      <c r="F60" s="17"/>
      <c r="G60" s="4"/>
    </row>
    <row r="61" spans="1:33" ht="31.5" customHeight="1" x14ac:dyDescent="0.25">
      <c r="A61" s="133" t="s">
        <v>124</v>
      </c>
      <c r="B61" s="133"/>
      <c r="C61" s="133"/>
      <c r="D61" s="133"/>
      <c r="E61" s="134">
        <f>E60+E58+E56+E52+E48+E46++E35+E31+E23+E12</f>
        <v>2600000</v>
      </c>
      <c r="F61" s="17"/>
      <c r="G61" s="4"/>
    </row>
    <row r="62" spans="1:33" ht="59.25" customHeight="1" x14ac:dyDescent="0.25">
      <c r="A62" s="123" t="s">
        <v>67</v>
      </c>
      <c r="B62" s="123"/>
      <c r="C62" s="123"/>
      <c r="D62" s="123"/>
      <c r="E62" s="123"/>
      <c r="G62" s="4"/>
    </row>
    <row r="63" spans="1:33" ht="14.45" customHeight="1" x14ac:dyDescent="0.25">
      <c r="A63" s="124" t="s">
        <v>121</v>
      </c>
      <c r="B63" s="111">
        <v>190</v>
      </c>
      <c r="C63" s="106">
        <v>190</v>
      </c>
      <c r="D63" s="107">
        <v>8000</v>
      </c>
      <c r="E63" s="112">
        <f>C63*D63</f>
        <v>1520000</v>
      </c>
      <c r="F63" s="11" t="s">
        <v>66</v>
      </c>
      <c r="G63" s="4"/>
    </row>
    <row r="64" spans="1:33" ht="14.45" customHeight="1" x14ac:dyDescent="0.25">
      <c r="A64" s="104"/>
      <c r="B64" s="104"/>
      <c r="C64" s="104"/>
      <c r="D64" s="104"/>
      <c r="E64" s="12"/>
      <c r="F64" s="17"/>
    </row>
    <row r="65" spans="1:7" ht="14.45" customHeight="1" x14ac:dyDescent="0.25">
      <c r="A65" s="131"/>
      <c r="B65" s="132"/>
      <c r="C65" s="132"/>
      <c r="D65" s="132"/>
      <c r="E65" s="129"/>
      <c r="F65" s="57"/>
      <c r="G65" s="4"/>
    </row>
    <row r="66" spans="1:7" ht="14.45" customHeight="1" x14ac:dyDescent="0.25">
      <c r="A66" s="128"/>
      <c r="B66" s="128"/>
      <c r="C66" s="128"/>
      <c r="D66" s="128"/>
      <c r="E66" s="129"/>
      <c r="F66" s="57"/>
      <c r="G66" s="4"/>
    </row>
    <row r="67" spans="1:7" ht="14.45" customHeight="1" x14ac:dyDescent="0.25">
      <c r="A67" s="128"/>
      <c r="B67" s="128"/>
      <c r="C67" s="128"/>
      <c r="D67" s="128"/>
      <c r="E67" s="129"/>
      <c r="F67" s="57"/>
      <c r="G67" s="4"/>
    </row>
    <row r="68" spans="1:7" ht="14.45" customHeight="1" x14ac:dyDescent="0.25">
      <c r="A68" s="130"/>
      <c r="B68" s="130"/>
      <c r="C68" s="130"/>
      <c r="D68" s="130"/>
      <c r="E68" s="130"/>
      <c r="F68" s="125"/>
    </row>
    <row r="69" spans="1:7" ht="14.45" customHeight="1" x14ac:dyDescent="0.25">
      <c r="A69" s="126"/>
      <c r="B69" s="127"/>
      <c r="C69" s="25"/>
      <c r="D69" s="26"/>
      <c r="E69" s="26"/>
      <c r="F69" s="27"/>
      <c r="G69" s="4"/>
    </row>
    <row r="70" spans="1:7" ht="14.45" hidden="1" customHeight="1" x14ac:dyDescent="0.25">
      <c r="A70" s="24"/>
      <c r="B70" s="24"/>
      <c r="C70" s="25"/>
      <c r="D70" s="26"/>
      <c r="E70" s="26"/>
      <c r="F70" s="27"/>
      <c r="G70" s="4"/>
    </row>
    <row r="71" spans="1:7" ht="14.45" hidden="1" customHeight="1" x14ac:dyDescent="0.25">
      <c r="A71" s="63"/>
      <c r="B71" s="63"/>
      <c r="C71" s="63"/>
      <c r="D71" s="63"/>
      <c r="E71" s="63"/>
    </row>
    <row r="72" spans="1:7" ht="14.45" hidden="1" customHeight="1" x14ac:dyDescent="0.25">
      <c r="A72" s="62"/>
      <c r="B72" s="62"/>
      <c r="C72" s="62"/>
      <c r="D72" s="62"/>
      <c r="E72" s="62"/>
    </row>
    <row r="73" spans="1:7" ht="14.45" customHeight="1" x14ac:dyDescent="0.25">
      <c r="A73" s="61"/>
      <c r="B73" s="61"/>
      <c r="C73" s="61"/>
      <c r="D73" s="61"/>
      <c r="E73" s="61"/>
      <c r="F73" s="61"/>
    </row>
    <row r="74" spans="1:7" ht="14.45" customHeight="1" x14ac:dyDescent="0.25">
      <c r="A74" s="21"/>
      <c r="B74" s="21"/>
    </row>
    <row r="75" spans="1:7" ht="14.45" customHeight="1" x14ac:dyDescent="0.25">
      <c r="A75" s="21"/>
      <c r="B75" s="21"/>
    </row>
    <row r="76" spans="1:7" ht="14.45" customHeight="1" x14ac:dyDescent="0.25">
      <c r="A76" s="21"/>
      <c r="B76" s="21"/>
    </row>
    <row r="77" spans="1:7" ht="14.45" customHeight="1" x14ac:dyDescent="0.25">
      <c r="A77" s="22"/>
      <c r="B77" s="22"/>
    </row>
    <row r="78" spans="1:7" ht="14.45" customHeight="1" x14ac:dyDescent="0.25">
      <c r="A78" s="6"/>
      <c r="B78" s="6"/>
    </row>
    <row r="79" spans="1:7" ht="14.45" customHeight="1" x14ac:dyDescent="0.25">
      <c r="A79" s="49"/>
      <c r="B79" s="49"/>
    </row>
    <row r="80" spans="1:7" ht="14.45" customHeight="1" x14ac:dyDescent="0.25">
      <c r="A80" s="5"/>
      <c r="B80" s="5"/>
      <c r="C80" s="5"/>
      <c r="D80" s="5"/>
      <c r="E80" s="5"/>
    </row>
    <row r="81" spans="1:5" ht="14.45" customHeight="1" x14ac:dyDescent="0.25">
      <c r="A81" s="5"/>
      <c r="B81" s="5"/>
      <c r="C81" s="5"/>
      <c r="D81" s="5"/>
      <c r="E81" s="5"/>
    </row>
  </sheetData>
  <mergeCells count="24">
    <mergeCell ref="A46:D46"/>
    <mergeCell ref="A48:D48"/>
    <mergeCell ref="A52:D52"/>
    <mergeCell ref="A58:D58"/>
    <mergeCell ref="A61:D61"/>
    <mergeCell ref="B4:E4"/>
    <mergeCell ref="A12:D12"/>
    <mergeCell ref="B8:E8"/>
    <mergeCell ref="B9:E9"/>
    <mergeCell ref="B7:E7"/>
    <mergeCell ref="B6:E6"/>
    <mergeCell ref="B5:E5"/>
    <mergeCell ref="A23:D23"/>
    <mergeCell ref="A31:D31"/>
    <mergeCell ref="A35:D35"/>
    <mergeCell ref="A64:D64"/>
    <mergeCell ref="A60:D60"/>
    <mergeCell ref="A56:D56"/>
    <mergeCell ref="A73:F73"/>
    <mergeCell ref="A72:E72"/>
    <mergeCell ref="A71:E71"/>
    <mergeCell ref="A65:D65"/>
    <mergeCell ref="A68:E68"/>
    <mergeCell ref="A62:E62"/>
  </mergeCells>
  <phoneticPr fontId="37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0"/>
  <sheetViews>
    <sheetView zoomScale="85" zoomScaleNormal="85" workbookViewId="0">
      <selection activeCell="B1" sqref="B1:C1"/>
    </sheetView>
  </sheetViews>
  <sheetFormatPr defaultColWidth="9.140625" defaultRowHeight="15.75" x14ac:dyDescent="0.25"/>
  <cols>
    <col min="1" max="1" width="14.5703125" style="31" bestFit="1" customWidth="1"/>
    <col min="2" max="3" width="49.7109375" style="47" customWidth="1"/>
    <col min="4" max="4" width="50.42578125" style="47" customWidth="1"/>
    <col min="5" max="7" width="53.140625" style="47" customWidth="1"/>
    <col min="8" max="16384" width="9.140625" style="31"/>
  </cols>
  <sheetData>
    <row r="1" spans="1:7" x14ac:dyDescent="0.25">
      <c r="A1" s="28"/>
      <c r="B1" s="80" t="s">
        <v>35</v>
      </c>
      <c r="C1" s="81"/>
      <c r="D1" s="29" t="s">
        <v>36</v>
      </c>
      <c r="E1" s="30" t="s">
        <v>55</v>
      </c>
      <c r="F1" s="48" t="s">
        <v>56</v>
      </c>
      <c r="G1" s="30" t="s">
        <v>57</v>
      </c>
    </row>
    <row r="2" spans="1:7" x14ac:dyDescent="0.25">
      <c r="A2" s="32" t="s">
        <v>14</v>
      </c>
      <c r="B2" s="90" t="s">
        <v>13</v>
      </c>
      <c r="C2" s="91"/>
      <c r="D2" s="91"/>
      <c r="E2" s="91"/>
      <c r="F2" s="91"/>
      <c r="G2" s="33"/>
    </row>
    <row r="3" spans="1:7" x14ac:dyDescent="0.25">
      <c r="A3" s="32" t="s">
        <v>16</v>
      </c>
      <c r="B3" s="88" t="s">
        <v>15</v>
      </c>
      <c r="C3" s="89"/>
      <c r="D3" s="89"/>
      <c r="E3" s="89"/>
      <c r="F3" s="89"/>
      <c r="G3" s="89"/>
    </row>
    <row r="4" spans="1:7" x14ac:dyDescent="0.25">
      <c r="A4" s="34" t="s">
        <v>17</v>
      </c>
      <c r="B4" s="92" t="s">
        <v>37</v>
      </c>
      <c r="C4" s="69" t="s">
        <v>41</v>
      </c>
      <c r="D4" s="35" t="s">
        <v>58</v>
      </c>
      <c r="E4" s="35" t="s">
        <v>47</v>
      </c>
      <c r="F4" s="36" t="s">
        <v>50</v>
      </c>
      <c r="G4" s="35" t="s">
        <v>53</v>
      </c>
    </row>
    <row r="5" spans="1:7" x14ac:dyDescent="0.25">
      <c r="A5" s="65" t="s">
        <v>18</v>
      </c>
      <c r="B5" s="93"/>
      <c r="C5" s="70"/>
      <c r="D5" s="68" t="s">
        <v>40</v>
      </c>
      <c r="E5" s="95" t="s">
        <v>46</v>
      </c>
      <c r="F5" s="96" t="s">
        <v>51</v>
      </c>
      <c r="G5" s="95" t="s">
        <v>54</v>
      </c>
    </row>
    <row r="6" spans="1:7" x14ac:dyDescent="0.25">
      <c r="A6" s="66"/>
      <c r="B6" s="93"/>
      <c r="C6" s="70"/>
      <c r="D6" s="68"/>
      <c r="E6" s="95"/>
      <c r="F6" s="96"/>
      <c r="G6" s="95"/>
    </row>
    <row r="7" spans="1:7" x14ac:dyDescent="0.25">
      <c r="A7" s="66"/>
      <c r="B7" s="93"/>
      <c r="C7" s="70"/>
      <c r="D7" s="68"/>
      <c r="E7" s="95"/>
      <c r="F7" s="96"/>
      <c r="G7" s="95"/>
    </row>
    <row r="8" spans="1:7" x14ac:dyDescent="0.25">
      <c r="A8" s="67"/>
      <c r="B8" s="93"/>
      <c r="C8" s="70"/>
      <c r="D8" s="68"/>
      <c r="E8" s="95"/>
      <c r="F8" s="96"/>
      <c r="G8" s="95"/>
    </row>
    <row r="9" spans="1:7" x14ac:dyDescent="0.25">
      <c r="A9" s="37" t="s">
        <v>33</v>
      </c>
      <c r="B9" s="93"/>
      <c r="C9" s="70"/>
      <c r="D9" s="38" t="s">
        <v>28</v>
      </c>
      <c r="E9" s="38" t="s">
        <v>28</v>
      </c>
      <c r="F9" s="39" t="s">
        <v>28</v>
      </c>
      <c r="G9" s="95"/>
    </row>
    <row r="10" spans="1:7" x14ac:dyDescent="0.25">
      <c r="A10" s="34" t="s">
        <v>19</v>
      </c>
      <c r="B10" s="94"/>
      <c r="C10" s="71"/>
      <c r="D10" s="40" t="s">
        <v>42</v>
      </c>
      <c r="E10" s="40" t="s">
        <v>42</v>
      </c>
      <c r="F10" s="41" t="s">
        <v>42</v>
      </c>
      <c r="G10" s="95"/>
    </row>
    <row r="11" spans="1:7" x14ac:dyDescent="0.25">
      <c r="A11" s="32" t="s">
        <v>20</v>
      </c>
      <c r="B11" s="78" t="s">
        <v>21</v>
      </c>
      <c r="C11" s="79"/>
      <c r="D11" s="79"/>
      <c r="E11" s="79"/>
      <c r="F11" s="79"/>
      <c r="G11" s="95"/>
    </row>
    <row r="12" spans="1:7" x14ac:dyDescent="0.25">
      <c r="A12" s="34" t="s">
        <v>22</v>
      </c>
      <c r="B12" s="100" t="s">
        <v>37</v>
      </c>
      <c r="C12" s="82" t="s">
        <v>38</v>
      </c>
      <c r="D12" s="102" t="s">
        <v>43</v>
      </c>
      <c r="E12" s="97" t="s">
        <v>45</v>
      </c>
      <c r="F12" s="97" t="s">
        <v>52</v>
      </c>
      <c r="G12" s="95"/>
    </row>
    <row r="13" spans="1:7" x14ac:dyDescent="0.25">
      <c r="A13" s="34" t="s">
        <v>23</v>
      </c>
      <c r="B13" s="101"/>
      <c r="C13" s="83"/>
      <c r="D13" s="103"/>
      <c r="E13" s="98"/>
      <c r="F13" s="98"/>
      <c r="G13" s="95"/>
    </row>
    <row r="14" spans="1:7" x14ac:dyDescent="0.25">
      <c r="A14" s="34" t="s">
        <v>27</v>
      </c>
      <c r="B14" s="84" t="s">
        <v>28</v>
      </c>
      <c r="C14" s="85"/>
      <c r="D14" s="38" t="s">
        <v>28</v>
      </c>
      <c r="E14" s="39" t="s">
        <v>28</v>
      </c>
      <c r="F14" s="39" t="s">
        <v>28</v>
      </c>
      <c r="G14" s="95"/>
    </row>
    <row r="15" spans="1:7" x14ac:dyDescent="0.25">
      <c r="A15" s="34" t="s">
        <v>29</v>
      </c>
      <c r="B15" s="72" t="s">
        <v>44</v>
      </c>
      <c r="C15" s="73"/>
      <c r="D15" s="40" t="s">
        <v>42</v>
      </c>
      <c r="E15" s="41" t="s">
        <v>42</v>
      </c>
      <c r="F15" s="42" t="s">
        <v>49</v>
      </c>
      <c r="G15" s="95"/>
    </row>
    <row r="16" spans="1:7" x14ac:dyDescent="0.25">
      <c r="A16" s="32" t="s">
        <v>30</v>
      </c>
      <c r="B16" s="76" t="s">
        <v>24</v>
      </c>
      <c r="C16" s="77"/>
      <c r="D16" s="77"/>
      <c r="E16" s="77"/>
      <c r="F16" s="39" t="s">
        <v>42</v>
      </c>
      <c r="G16" s="95"/>
    </row>
    <row r="17" spans="1:7" x14ac:dyDescent="0.25">
      <c r="A17" s="34" t="s">
        <v>31</v>
      </c>
      <c r="B17" s="74" t="s">
        <v>59</v>
      </c>
      <c r="C17" s="75"/>
      <c r="D17" s="43" t="s">
        <v>39</v>
      </c>
      <c r="E17" s="44" t="s">
        <v>48</v>
      </c>
      <c r="F17" s="41" t="s">
        <v>60</v>
      </c>
      <c r="G17" s="95"/>
    </row>
    <row r="18" spans="1:7" x14ac:dyDescent="0.25">
      <c r="A18" s="45">
        <v>0.9375</v>
      </c>
      <c r="B18" s="86" t="s">
        <v>25</v>
      </c>
      <c r="C18" s="87"/>
      <c r="D18" s="87"/>
      <c r="E18" s="87"/>
      <c r="F18" s="87"/>
      <c r="G18" s="99"/>
    </row>
    <row r="20" spans="1:7" x14ac:dyDescent="0.25">
      <c r="B20" s="46" t="s">
        <v>32</v>
      </c>
      <c r="C20" s="46"/>
      <c r="D20" s="46"/>
      <c r="E20" s="46"/>
      <c r="F20" s="46"/>
      <c r="G20" s="46"/>
    </row>
  </sheetData>
  <mergeCells count="21">
    <mergeCell ref="B1:C1"/>
    <mergeCell ref="C12:C13"/>
    <mergeCell ref="B14:C14"/>
    <mergeCell ref="B18:F18"/>
    <mergeCell ref="B3:G3"/>
    <mergeCell ref="B2:F2"/>
    <mergeCell ref="B4:B10"/>
    <mergeCell ref="E5:E8"/>
    <mergeCell ref="F5:F8"/>
    <mergeCell ref="F12:F13"/>
    <mergeCell ref="G5:G18"/>
    <mergeCell ref="B12:B13"/>
    <mergeCell ref="D12:D13"/>
    <mergeCell ref="E12:E13"/>
    <mergeCell ref="A5:A8"/>
    <mergeCell ref="D5:D8"/>
    <mergeCell ref="C4:C10"/>
    <mergeCell ref="B15:C15"/>
    <mergeCell ref="B17:C17"/>
    <mergeCell ref="B16:E16"/>
    <mergeCell ref="B11:F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Смета</vt:lpstr>
      <vt:lpstr>Укрупненная программа слета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Юлия Андреева</dc:creator>
  <cp:lastModifiedBy>Житникова Алина Николаевна</cp:lastModifiedBy>
  <cp:revision>7</cp:revision>
  <dcterms:created xsi:type="dcterms:W3CDTF">2015-06-05T18:19:34Z</dcterms:created>
  <dcterms:modified xsi:type="dcterms:W3CDTF">2026-05-27T08:04:07Z</dcterms:modified>
</cp:coreProperties>
</file>